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Закупки 2024\305201 ЗК МСП ПИР, СМР цепи ТН 35 ПС 110 А ПЭС\"/>
    </mc:Choice>
  </mc:AlternateContent>
  <bookViews>
    <workbookView xWindow="0" yWindow="0" windowWidth="16380" windowHeight="8190" tabRatio="5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3" i="1" l="1"/>
  <c r="G12" i="1"/>
  <c r="P10" i="1" l="1"/>
  <c r="Q10" i="1" s="1"/>
  <c r="N10" i="1"/>
  <c r="M10" i="1"/>
  <c r="J10" i="1"/>
  <c r="I10" i="1"/>
  <c r="G10" i="1"/>
  <c r="P9" i="1"/>
  <c r="Q9" i="1" s="1"/>
  <c r="Q11" i="1" s="1"/>
  <c r="N9" i="1"/>
  <c r="M9" i="1"/>
  <c r="J9" i="1"/>
  <c r="I9" i="1"/>
  <c r="G9" i="1"/>
  <c r="G11" i="1" s="1"/>
  <c r="F3" i="1" s="1"/>
  <c r="Q12" i="1" l="1"/>
  <c r="Q13" i="1" s="1"/>
</calcChain>
</file>

<file path=xl/sharedStrings.xml><?xml version="1.0" encoding="utf-8"?>
<sst xmlns="http://schemas.openxmlformats.org/spreadsheetml/2006/main" count="35" uniqueCount="27">
  <si>
    <t xml:space="preserve">Приложение к Документации о закупке – Структура НМЦ </t>
  </si>
  <si>
    <r>
      <rPr>
        <b/>
        <sz val="12"/>
        <color rgb="FF002060"/>
        <rFont val="Calibri"/>
        <family val="2"/>
        <charset val="204"/>
      </rP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</rPr>
      <t xml:space="preserve"> </t>
    </r>
  </si>
  <si>
    <t>руб. (без учета НДС)</t>
  </si>
  <si>
    <t xml:space="preserve">Форма Коммерческого предложения Участника </t>
  </si>
  <si>
    <t>Выполнение проектных и строительно-монтажных работ по реконструкции цепей ТН 35 кВ на ПС 110 кВ А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</si>
  <si>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</si>
  <si>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</si>
  <si>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Структура НМЦ </t>
  </si>
  <si>
    <t>КОММЕРЧЕСКОЕ ПРЕДЛОЖЕНИЕ</t>
  </si>
  <si>
    <t>№ п/п</t>
  </si>
  <si>
    <t>Наименование продукции (товары / работы / услуги), являющейся предметом закупки</t>
  </si>
  <si>
    <t>Ед. 
изм.</t>
  </si>
  <si>
    <t>НМЦ единицы продукции
(руб. без НДС)</t>
  </si>
  <si>
    <t>Кол-во</t>
  </si>
  <si>
    <t>НМЦ по позиции продукции
(руб. без НДС)</t>
  </si>
  <si>
    <t>Наименование предлагаемой продукции (товары, работы, услуги)</t>
  </si>
  <si>
    <r>
      <rPr>
        <b/>
        <sz val="10"/>
        <color rgb="FF000000"/>
        <rFont val="Calibri"/>
        <family val="2"/>
        <charset val="204"/>
      </rP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</rPr>
      <t>[только для товаров, 
в соответствии с общероссийским классификатором стран мира]</t>
    </r>
  </si>
  <si>
    <r>
      <rPr>
        <b/>
        <sz val="10"/>
        <color rgb="FF000000"/>
        <rFont val="Calibri"/>
        <family val="2"/>
        <charset val="204"/>
      </rPr>
      <t xml:space="preserve">Производитель продукции
</t>
    </r>
    <r>
      <rPr>
        <i/>
        <sz val="10"/>
        <color rgb="FFFF0000"/>
        <rFont val="Calibri"/>
        <family val="2"/>
        <charset val="204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</si>
  <si>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Предлагаемая цена одной единицы продукции
(руб. без НДС)</t>
  </si>
  <si>
    <t>Итоговая стоимость позиции
(руб. без НДС)</t>
  </si>
  <si>
    <t>Проектно-изыскательские работы</t>
  </si>
  <si>
    <t>ул. Ед.</t>
  </si>
  <si>
    <t>Выполнение строительно-монтажных работ</t>
  </si>
  <si>
    <t>ИТОГО без НДС, руб.</t>
  </si>
  <si>
    <t>Кроме того, НДС, руб.</t>
  </si>
  <si>
    <t>ИТОГО с НДС, руб.</t>
  </si>
  <si>
    <r>
      <rPr>
        <sz val="11"/>
        <color rgb="FF000000"/>
        <rFont val="Times New Roman"/>
        <family val="1"/>
        <charset val="204"/>
      </rPr>
      <t xml:space="preserve">__________________________________
</t>
    </r>
    <r>
      <rPr>
        <sz val="10"/>
        <color rgb="FF000000"/>
        <rFont val="Times New Roman"/>
        <family val="1"/>
        <charset val="204"/>
      </rPr>
      <t xml:space="preserve">(подпись, М.П.)
</t>
    </r>
    <r>
      <rPr>
        <sz val="11"/>
        <color rgb="FF000000"/>
        <rFont val="Times New Roman"/>
        <family val="1"/>
        <charset val="204"/>
      </rPr>
      <t xml:space="preserve">__________________________________
</t>
    </r>
    <r>
      <rPr>
        <sz val="10"/>
        <color rgb="FF000000"/>
        <rFont val="Times New Roman"/>
        <family val="1"/>
        <charset val="204"/>
      </rPr>
      <t>(фамилия, имя, отчество подписавшего, должность)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</si>
</sst>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\-??\ _₽_-;_-@_-"/>
  </numFmts>
  <fonts count="17" x14ac:knownFonts="1">
    <font>
      <sz val="11"/>
      <color rgb="FF000000"/>
      <name val="Calibri"/>
      <family val="2"/>
      <charset val="204"/>
    </font>
    <font>
      <b/>
      <sz val="14"/>
      <color rgb="FF000000"/>
      <name val="Calibri"/>
      <family val="2"/>
      <charset val="204"/>
    </font>
    <font>
      <sz val="10"/>
      <color rgb="FF000000"/>
      <name val="Calibri"/>
      <family val="2"/>
      <charset val="1"/>
    </font>
    <font>
      <b/>
      <sz val="12"/>
      <color rgb="FF002060"/>
      <name val="Calibri"/>
      <family val="2"/>
      <charset val="204"/>
    </font>
    <font>
      <sz val="12"/>
      <color rgb="FF00206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i/>
      <sz val="10"/>
      <color rgb="FFFF0000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color rgb="FF002060"/>
      <name val="Calibri"/>
      <family val="2"/>
      <charset val="204"/>
    </font>
    <font>
      <b/>
      <sz val="10"/>
      <color rgb="FF002060"/>
      <name val="Calibri"/>
      <family val="2"/>
      <charset val="204"/>
    </font>
    <font>
      <i/>
      <sz val="10"/>
      <color rgb="FF80808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2"/>
      <name val="Calibri"/>
      <family val="2"/>
      <charset val="204"/>
    </font>
    <font>
      <b/>
      <i/>
      <sz val="11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BDD7EE"/>
        <bgColor rgb="FFD9D9D9"/>
      </patternFill>
    </fill>
    <fill>
      <patternFill patternType="solid">
        <fgColor rgb="FFDEEBF7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rgb="FFD9D9D9"/>
        <bgColor rgb="FFBDD7EE"/>
      </patternFill>
    </fill>
  </fills>
  <borders count="10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5" borderId="6" xfId="0" applyFont="1" applyFill="1" applyBorder="1" applyAlignment="1">
      <alignment horizontal="left" vertical="center" wrapText="1"/>
    </xf>
    <xf numFmtId="0" fontId="6" fillId="5" borderId="6" xfId="0" applyFont="1" applyFill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49" fontId="9" fillId="5" borderId="6" xfId="0" applyNumberFormat="1" applyFont="1" applyFill="1" applyBorder="1" applyAlignment="1" applyProtection="1">
      <alignment horizontal="center" vertical="center" wrapText="1"/>
      <protection locked="0"/>
    </xf>
    <xf numFmtId="3" fontId="2" fillId="6" borderId="6" xfId="0" applyNumberFormat="1" applyFont="1" applyFill="1" applyBorder="1" applyAlignment="1">
      <alignment horizontal="center" vertical="center" wrapText="1"/>
    </xf>
    <xf numFmtId="4" fontId="2" fillId="6" borderId="6" xfId="0" applyNumberFormat="1" applyFont="1" applyFill="1" applyBorder="1" applyAlignment="1">
      <alignment horizontal="center" vertical="center" wrapText="1"/>
    </xf>
    <xf numFmtId="4" fontId="9" fillId="5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center"/>
    </xf>
    <xf numFmtId="0" fontId="11" fillId="5" borderId="0" xfId="0" applyFont="1" applyFill="1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4" fontId="10" fillId="3" borderId="6" xfId="0" applyNumberFormat="1" applyFont="1" applyFill="1" applyBorder="1" applyAlignment="1" applyProtection="1">
      <alignment horizontal="right" vertical="center" wrapText="1"/>
    </xf>
    <xf numFmtId="4" fontId="6" fillId="3" borderId="6" xfId="0" applyNumberFormat="1" applyFont="1" applyFill="1" applyBorder="1" applyAlignment="1">
      <alignment horizontal="center" vertical="center" wrapText="1"/>
    </xf>
    <xf numFmtId="4" fontId="2" fillId="3" borderId="6" xfId="0" applyNumberFormat="1" applyFont="1" applyFill="1" applyBorder="1" applyAlignment="1">
      <alignment horizontal="center" vertical="top" wrapText="1"/>
    </xf>
    <xf numFmtId="4" fontId="9" fillId="3" borderId="6" xfId="0" applyNumberFormat="1" applyFont="1" applyFill="1" applyBorder="1" applyAlignment="1" applyProtection="1">
      <alignment horizontal="right" vertical="top" wrapText="1"/>
    </xf>
    <xf numFmtId="9" fontId="9" fillId="5" borderId="6" xfId="0" applyNumberFormat="1" applyFont="1" applyFill="1" applyBorder="1" applyAlignment="1" applyProtection="1">
      <alignment horizontal="center" vertical="top" wrapText="1"/>
    </xf>
    <xf numFmtId="0" fontId="3" fillId="2" borderId="6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/>
    </xf>
    <xf numFmtId="4" fontId="9" fillId="3" borderId="7" xfId="0" applyNumberFormat="1" applyFont="1" applyFill="1" applyBorder="1" applyAlignment="1" applyProtection="1">
      <alignment horizontal="right" vertical="top" wrapText="1"/>
    </xf>
    <xf numFmtId="4" fontId="9" fillId="3" borderId="8" xfId="0" applyNumberFormat="1" applyFont="1" applyFill="1" applyBorder="1" applyAlignment="1" applyProtection="1">
      <alignment horizontal="right" vertical="top" wrapText="1"/>
    </xf>
    <xf numFmtId="4" fontId="9" fillId="3" borderId="9" xfId="0" applyNumberFormat="1" applyFont="1" applyFill="1" applyBorder="1" applyAlignment="1" applyProtection="1">
      <alignment horizontal="right" vertical="top" wrapText="1"/>
    </xf>
    <xf numFmtId="164" fontId="15" fillId="3" borderId="2" xfId="0" applyNumberFormat="1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9D9D9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5E0B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tabSelected="1" zoomScaleNormal="100" workbookViewId="0">
      <selection activeCell="I4" sqref="I4:L4"/>
    </sheetView>
  </sheetViews>
  <sheetFormatPr defaultColWidth="8.7109375" defaultRowHeight="15" x14ac:dyDescent="0.25"/>
  <cols>
    <col min="1" max="1" width="2.28515625" customWidth="1"/>
    <col min="2" max="2" width="9.140625" customWidth="1"/>
    <col min="3" max="3" width="23.28515625" customWidth="1"/>
    <col min="4" max="4" width="7.140625" customWidth="1"/>
    <col min="5" max="5" width="17.140625" customWidth="1"/>
    <col min="6" max="6" width="16.28515625" customWidth="1"/>
    <col min="7" max="7" width="22.85546875" customWidth="1"/>
    <col min="8" max="8" width="2.5703125" customWidth="1"/>
    <col min="10" max="10" width="24.42578125" customWidth="1"/>
    <col min="11" max="11" width="21.28515625" customWidth="1"/>
    <col min="12" max="12" width="27.28515625" customWidth="1"/>
    <col min="13" max="13" width="7.28515625" customWidth="1"/>
    <col min="14" max="14" width="15" customWidth="1"/>
    <col min="15" max="15" width="13.85546875" customWidth="1"/>
    <col min="17" max="17" width="22.7109375" customWidth="1"/>
  </cols>
  <sheetData>
    <row r="1" spans="1:27" ht="21.75" customHeight="1" x14ac:dyDescent="0.25">
      <c r="B1" s="26" t="s">
        <v>0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33.75" customHeight="1" x14ac:dyDescent="0.25">
      <c r="B2" s="2"/>
      <c r="C2" s="2"/>
      <c r="D2" s="2"/>
      <c r="E2" s="27"/>
      <c r="F2" s="27"/>
      <c r="G2" s="27"/>
      <c r="H2" s="27"/>
      <c r="I2" s="27"/>
      <c r="J2" s="27"/>
      <c r="K2" s="27"/>
      <c r="L2" s="27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5.5" customHeight="1" x14ac:dyDescent="0.25">
      <c r="B3" s="28" t="s">
        <v>1</v>
      </c>
      <c r="C3" s="28"/>
      <c r="D3" s="28"/>
      <c r="E3" s="28"/>
      <c r="F3" s="41">
        <f>G11</f>
        <v>3550000</v>
      </c>
      <c r="G3" s="3" t="s">
        <v>2</v>
      </c>
      <c r="H3" s="2"/>
      <c r="I3" s="29" t="s">
        <v>3</v>
      </c>
      <c r="J3" s="29"/>
      <c r="K3" s="29"/>
      <c r="L3" s="29"/>
      <c r="M3" s="29"/>
      <c r="N3" s="29"/>
      <c r="O3" s="29"/>
      <c r="P3" s="29"/>
      <c r="Q3" s="29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60.75" customHeight="1" x14ac:dyDescent="0.25">
      <c r="B4" s="42" t="s">
        <v>4</v>
      </c>
      <c r="C4" s="42"/>
      <c r="D4" s="42"/>
      <c r="E4" s="42"/>
      <c r="F4" s="42"/>
      <c r="G4" s="42"/>
      <c r="H4" s="2"/>
      <c r="I4" s="30" t="s">
        <v>5</v>
      </c>
      <c r="J4" s="30"/>
      <c r="K4" s="30"/>
      <c r="L4" s="30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3.5" customHeight="1" x14ac:dyDescent="0.25">
      <c r="B5" s="2"/>
      <c r="C5" s="2"/>
      <c r="D5" s="2"/>
      <c r="E5" s="2"/>
      <c r="F5" s="2"/>
      <c r="G5" s="2"/>
      <c r="H5" s="2"/>
      <c r="I5" s="4" t="s">
        <v>6</v>
      </c>
      <c r="J5" s="4"/>
      <c r="K5" s="4"/>
      <c r="L5" s="4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9.75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24.75" customHeight="1" x14ac:dyDescent="0.25">
      <c r="B7" s="36" t="s">
        <v>7</v>
      </c>
      <c r="C7" s="36"/>
      <c r="D7" s="36"/>
      <c r="E7" s="36"/>
      <c r="F7" s="36"/>
      <c r="G7" s="36"/>
      <c r="H7" s="5"/>
      <c r="I7" s="36" t="s">
        <v>8</v>
      </c>
      <c r="J7" s="36"/>
      <c r="K7" s="36"/>
      <c r="L7" s="36"/>
      <c r="M7" s="36"/>
      <c r="N7" s="36"/>
      <c r="O7" s="36"/>
      <c r="P7" s="36"/>
      <c r="Q7" s="36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153" x14ac:dyDescent="0.25">
      <c r="B8" s="6" t="s">
        <v>9</v>
      </c>
      <c r="C8" s="6" t="s">
        <v>10</v>
      </c>
      <c r="D8" s="6" t="s">
        <v>11</v>
      </c>
      <c r="E8" s="6" t="s">
        <v>12</v>
      </c>
      <c r="F8" s="6" t="s">
        <v>13</v>
      </c>
      <c r="G8" s="6" t="s">
        <v>14</v>
      </c>
      <c r="H8" s="2"/>
      <c r="I8" s="6" t="s">
        <v>9</v>
      </c>
      <c r="J8" s="6" t="s">
        <v>15</v>
      </c>
      <c r="K8" s="6" t="s">
        <v>16</v>
      </c>
      <c r="L8" s="6" t="s">
        <v>17</v>
      </c>
      <c r="M8" s="6" t="s">
        <v>11</v>
      </c>
      <c r="N8" s="6" t="s">
        <v>12</v>
      </c>
      <c r="O8" s="6" t="s">
        <v>18</v>
      </c>
      <c r="P8" s="6" t="s">
        <v>13</v>
      </c>
      <c r="Q8" s="6" t="s">
        <v>19</v>
      </c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s="7" customFormat="1" ht="81.75" customHeight="1" x14ac:dyDescent="0.25">
      <c r="B9" s="8">
        <v>1</v>
      </c>
      <c r="C9" s="9" t="s">
        <v>20</v>
      </c>
      <c r="D9" s="10" t="s">
        <v>21</v>
      </c>
      <c r="E9" s="11">
        <v>550000</v>
      </c>
      <c r="F9" s="10">
        <v>1</v>
      </c>
      <c r="G9" s="11">
        <f>E9*F9</f>
        <v>550000</v>
      </c>
      <c r="H9" s="12"/>
      <c r="I9" s="37">
        <f>B9</f>
        <v>1</v>
      </c>
      <c r="J9" s="13" t="str">
        <f>C9</f>
        <v>Проектно-изыскательские работы</v>
      </c>
      <c r="K9" s="14"/>
      <c r="L9" s="14"/>
      <c r="M9" s="15" t="str">
        <f>D9</f>
        <v>ул. Ед.</v>
      </c>
      <c r="N9" s="16">
        <f>E9</f>
        <v>550000</v>
      </c>
      <c r="O9" s="17"/>
      <c r="P9" s="15">
        <f>F9</f>
        <v>1</v>
      </c>
      <c r="Q9" s="16">
        <f>O9*P9</f>
        <v>0</v>
      </c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7" customFormat="1" ht="81.75" customHeight="1" x14ac:dyDescent="0.25">
      <c r="B10" s="8">
        <v>2</v>
      </c>
      <c r="C10" s="9" t="s">
        <v>22</v>
      </c>
      <c r="D10" s="10" t="s">
        <v>21</v>
      </c>
      <c r="E10" s="11">
        <v>3000000</v>
      </c>
      <c r="F10" s="10">
        <v>1</v>
      </c>
      <c r="G10" s="11">
        <f>E10*F10</f>
        <v>3000000</v>
      </c>
      <c r="H10" s="12"/>
      <c r="I10" s="37">
        <f>B10</f>
        <v>2</v>
      </c>
      <c r="J10" s="13" t="str">
        <f>C10</f>
        <v>Выполнение строительно-монтажных работ</v>
      </c>
      <c r="K10" s="14"/>
      <c r="L10" s="14"/>
      <c r="M10" s="15" t="str">
        <f>D10</f>
        <v>ул. Ед.</v>
      </c>
      <c r="N10" s="16">
        <f>E10</f>
        <v>3000000</v>
      </c>
      <c r="O10" s="17"/>
      <c r="P10" s="15">
        <f>F10</f>
        <v>1</v>
      </c>
      <c r="Q10" s="16">
        <f>O10*P10</f>
        <v>0</v>
      </c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ht="21" customHeight="1" x14ac:dyDescent="0.25">
      <c r="A11" s="18"/>
      <c r="B11" s="31" t="s">
        <v>23</v>
      </c>
      <c r="C11" s="31"/>
      <c r="D11" s="31"/>
      <c r="E11" s="31"/>
      <c r="F11" s="31"/>
      <c r="G11" s="32">
        <f>SUM(G9:G10)</f>
        <v>3550000</v>
      </c>
      <c r="H11" s="2"/>
      <c r="I11" s="31" t="s">
        <v>23</v>
      </c>
      <c r="J11" s="31"/>
      <c r="K11" s="31"/>
      <c r="L11" s="31"/>
      <c r="M11" s="31"/>
      <c r="N11" s="31"/>
      <c r="O11" s="31"/>
      <c r="P11" s="31"/>
      <c r="Q11" s="32">
        <f>Q9+Q10</f>
        <v>0</v>
      </c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15.75" customHeight="1" x14ac:dyDescent="0.25">
      <c r="A12" s="18"/>
      <c r="B12" s="38" t="s">
        <v>24</v>
      </c>
      <c r="C12" s="39"/>
      <c r="D12" s="39"/>
      <c r="E12" s="39"/>
      <c r="F12" s="40"/>
      <c r="G12" s="33">
        <f>G11*20%</f>
        <v>710000</v>
      </c>
      <c r="H12" s="2"/>
      <c r="I12" s="34" t="s">
        <v>24</v>
      </c>
      <c r="J12" s="34"/>
      <c r="K12" s="34"/>
      <c r="L12" s="34"/>
      <c r="M12" s="34"/>
      <c r="N12" s="34"/>
      <c r="O12" s="34"/>
      <c r="P12" s="35">
        <v>0.2</v>
      </c>
      <c r="Q12" s="33">
        <f>Q11*P12</f>
        <v>0</v>
      </c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15.75" customHeight="1" x14ac:dyDescent="0.25">
      <c r="A13" s="18"/>
      <c r="B13" s="38" t="s">
        <v>25</v>
      </c>
      <c r="C13" s="39"/>
      <c r="D13" s="39"/>
      <c r="E13" s="39"/>
      <c r="F13" s="40"/>
      <c r="G13" s="33">
        <f>G11+G12</f>
        <v>4260000</v>
      </c>
      <c r="H13" s="2"/>
      <c r="I13" s="34" t="s">
        <v>25</v>
      </c>
      <c r="J13" s="34"/>
      <c r="K13" s="34"/>
      <c r="L13" s="34"/>
      <c r="M13" s="34"/>
      <c r="N13" s="34"/>
      <c r="O13" s="34"/>
      <c r="P13" s="34"/>
      <c r="Q13" s="33">
        <f>Q11+Q12</f>
        <v>0</v>
      </c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11.25" customHeight="1" x14ac:dyDescent="0.25">
      <c r="B14" s="23"/>
      <c r="C14" s="23"/>
      <c r="D14" s="23"/>
      <c r="E14" s="23"/>
      <c r="F14" s="23"/>
      <c r="G14" s="23"/>
      <c r="H14" s="2"/>
      <c r="I14" s="2"/>
      <c r="J14" s="2"/>
      <c r="K14" s="2"/>
      <c r="L14" s="2"/>
      <c r="M14" s="19"/>
      <c r="N14" s="19"/>
      <c r="O14" s="19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62.25" customHeight="1" x14ac:dyDescent="0.25">
      <c r="B15" s="23"/>
      <c r="C15" s="23"/>
      <c r="D15" s="23"/>
      <c r="E15" s="23"/>
      <c r="F15" s="23"/>
      <c r="G15" s="23"/>
      <c r="H15" s="20"/>
      <c r="I15" s="20"/>
      <c r="J15" s="24" t="s">
        <v>26</v>
      </c>
      <c r="K15" s="24"/>
      <c r="L15" s="21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"/>
    </row>
    <row r="16" spans="1:27" ht="16.5" x14ac:dyDescent="0.25">
      <c r="J16" s="25"/>
      <c r="K16" s="25"/>
      <c r="L16" s="22"/>
      <c r="AA16" s="2"/>
    </row>
    <row r="17" spans="10:12" ht="16.5" x14ac:dyDescent="0.25">
      <c r="J17" s="25"/>
      <c r="K17" s="25"/>
      <c r="L17" s="22"/>
    </row>
    <row r="18" spans="10:12" ht="16.5" x14ac:dyDescent="0.25">
      <c r="J18" s="25"/>
      <c r="K18" s="25"/>
      <c r="L18" s="22"/>
    </row>
  </sheetData>
  <mergeCells count="20">
    <mergeCell ref="B1:Q1"/>
    <mergeCell ref="E2:L2"/>
    <mergeCell ref="B3:E3"/>
    <mergeCell ref="I3:Q3"/>
    <mergeCell ref="B4:G4"/>
    <mergeCell ref="I4:L4"/>
    <mergeCell ref="B7:G7"/>
    <mergeCell ref="I7:Q7"/>
    <mergeCell ref="B11:F11"/>
    <mergeCell ref="I11:P11"/>
    <mergeCell ref="B12:F12"/>
    <mergeCell ref="I12:O12"/>
    <mergeCell ref="I13:P13"/>
    <mergeCell ref="B14:G14"/>
    <mergeCell ref="B13:F13"/>
    <mergeCell ref="B15:G15"/>
    <mergeCell ref="J15:K15"/>
    <mergeCell ref="J16:K16"/>
    <mergeCell ref="J17:K17"/>
    <mergeCell ref="J18:K18"/>
  </mergeCell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Иваненко Елена Сергеевна</dc:creator>
  <dc:description/>
  <cp:lastModifiedBy>Коваленко Ольга Викторовна</cp:lastModifiedBy>
  <cp:revision>1</cp:revision>
  <dcterms:created xsi:type="dcterms:W3CDTF">2018-05-22T01:14:50Z</dcterms:created>
  <dcterms:modified xsi:type="dcterms:W3CDTF">2024-04-08T00:13:54Z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